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autoCompressPictures="0"/>
  <xr:revisionPtr revIDLastSave="0" documentId="13_ncr:1_{31D475A0-A037-44BB-8726-CC381DEA75F2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17" l="1"/>
  <c r="K7" i="17"/>
  <c r="K6" i="17"/>
  <c r="K3" i="17"/>
  <c r="K5" i="17" l="1"/>
  <c r="K79" i="17" l="1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2" i="17"/>
</calcChain>
</file>

<file path=xl/sharedStrings.xml><?xml version="1.0" encoding="utf-8"?>
<sst xmlns="http://schemas.openxmlformats.org/spreadsheetml/2006/main" count="91" uniqueCount="73">
  <si>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</si>
  <si>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</si>
  <si>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</si>
  <si>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</si>
  <si>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</si>
  <si>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</si>
  <si>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</si>
  <si>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</si>
  <si>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</si>
  <si>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</si>
  <si>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</si>
  <si>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</si>
  <si>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</si>
  <si>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</si>
  <si>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</si>
  <si>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</si>
  <si>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</si>
  <si>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</si>
  <si>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</si>
  <si>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</si>
  <si>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</si>
  <si>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</si>
  <si>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</si>
  <si>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</si>
  <si>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</si>
  <si>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-</t>
  </si>
  <si>
    <t>Steel</t>
  </si>
  <si>
    <t>GV01-21</t>
  </si>
  <si>
    <t>Geronimo Substation</t>
  </si>
  <si>
    <t>Replace 20 MVA T1 unit with 40 MVA unit</t>
  </si>
  <si>
    <t>2.3 M</t>
  </si>
  <si>
    <t>GV02-21</t>
  </si>
  <si>
    <t>Schumansville Substation</t>
  </si>
  <si>
    <t>Replace 20 MVA T2 unit with 40 MVA unit</t>
  </si>
  <si>
    <t>1.9 M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</si>
  <si>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</si>
  <si>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</si>
  <si>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</si>
  <si>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</si>
  <si>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</si>
  <si>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</si>
  <si>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</si>
  <si>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</si>
  <si>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</si>
  <si>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</si>
  <si>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</si>
  <si>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</si>
  <si>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</si>
  <si>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</si>
  <si>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</si>
  <si>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</si>
  <si>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</si>
  <si>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11/31/2021</t>
  </si>
  <si>
    <t>GV01-22</t>
  </si>
  <si>
    <t>GV02-22</t>
  </si>
  <si>
    <t>Santa Clara Substation</t>
  </si>
  <si>
    <t>Delhi Substation</t>
  </si>
  <si>
    <t>4.75 M</t>
  </si>
  <si>
    <t>Caldwell</t>
  </si>
  <si>
    <t>New Substation, w 20MVA PWT, distribution bays 4 circuits</t>
  </si>
  <si>
    <t>3.85 M</t>
  </si>
  <si>
    <t>New Substation, w (2) 40MVA PWTs, distribution bays to feed manufacturing plant</t>
  </si>
  <si>
    <t>GV03-22</t>
  </si>
  <si>
    <t>Santa Clara Tap to Santa Clara Substation</t>
  </si>
  <si>
    <t>New double circuit 138kV transmission line</t>
  </si>
  <si>
    <t>4.2 M</t>
  </si>
  <si>
    <t>1192 Bunting</t>
  </si>
  <si>
    <t>GV04-22</t>
  </si>
  <si>
    <t>Add New 138kV transmission line circuit to existing structures, 1192 Bunting conductor</t>
  </si>
  <si>
    <t>Cibolo to McQueeney 138 Ckt Addition, T306</t>
  </si>
  <si>
    <t>6.9 M</t>
  </si>
  <si>
    <t>Commissioning</t>
  </si>
  <si>
    <t>Commissioning in progress, distribution bay 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</si>
</sst>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5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40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0"/>
  <sheetViews>
    <sheetView showGridLines="0" tabSelected="1" topLeftCell="B1" zoomScale="57" zoomScaleNormal="57" zoomScaleSheetLayoutView="65" zoomScalePageLayoutView="50" workbookViewId="0">
      <selection activeCell="E7" sqref="E7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82.9" customHeight="1" x14ac:dyDescent="0.25">
      <c r="A2" s="8" t="s">
        <v>27</v>
      </c>
      <c r="B2" s="9" t="s">
        <v>28</v>
      </c>
      <c r="C2" s="9" t="s">
        <v>23</v>
      </c>
      <c r="D2" s="9" t="s">
        <v>29</v>
      </c>
      <c r="E2" s="10">
        <v>44228</v>
      </c>
      <c r="F2" s="10">
        <v>44391</v>
      </c>
      <c r="G2" s="10"/>
      <c r="H2" s="11" t="s">
        <v>30</v>
      </c>
      <c r="I2" s="11"/>
      <c r="J2" s="11"/>
      <c r="K2" s="12" t="str">
        <f t="shared" ref="K2" si="0">IF(AND(I2&gt;0,J2&gt;0),(J2/I2)-1," ")</f>
        <v xml:space="preserve"> </v>
      </c>
      <c r="L2" s="12">
        <v>1</v>
      </c>
      <c r="M2" s="13">
        <v>138</v>
      </c>
      <c r="N2" s="14"/>
      <c r="O2" s="15">
        <v>0</v>
      </c>
      <c r="P2" s="9">
        <v>0</v>
      </c>
      <c r="Q2" s="9" t="s">
        <v>26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50</v>
      </c>
    </row>
    <row r="3" spans="1:23" ht="69.75" customHeight="1" x14ac:dyDescent="0.25">
      <c r="A3" s="8" t="s">
        <v>31</v>
      </c>
      <c r="B3" s="9" t="s">
        <v>32</v>
      </c>
      <c r="C3" s="9" t="s">
        <v>23</v>
      </c>
      <c r="D3" s="9" t="s">
        <v>33</v>
      </c>
      <c r="E3" s="10">
        <v>44440</v>
      </c>
      <c r="F3" s="10">
        <v>44530</v>
      </c>
      <c r="G3" s="10"/>
      <c r="H3" s="11" t="s">
        <v>34</v>
      </c>
      <c r="I3" s="11"/>
      <c r="J3" s="11"/>
      <c r="K3" s="12" t="str">
        <f t="shared" ref="K3" si="1">IF(AND(I3&gt;0,J3&gt;0),(J3/I3)-1," ")</f>
        <v xml:space="preserve"> </v>
      </c>
      <c r="L3" s="12">
        <v>1</v>
      </c>
      <c r="M3" s="13">
        <v>138</v>
      </c>
      <c r="N3" s="14"/>
      <c r="O3" s="15">
        <v>0</v>
      </c>
      <c r="P3" s="9">
        <v>0</v>
      </c>
      <c r="Q3" s="9" t="s">
        <v>26</v>
      </c>
      <c r="R3" s="15">
        <v>0</v>
      </c>
      <c r="S3" s="15">
        <v>0</v>
      </c>
      <c r="T3" s="15">
        <v>0</v>
      </c>
      <c r="U3" s="15">
        <v>0</v>
      </c>
      <c r="V3" s="9"/>
      <c r="W3" s="16" t="s">
        <v>50</v>
      </c>
    </row>
    <row r="4" spans="1:23" ht="69.75" customHeight="1" x14ac:dyDescent="0.25">
      <c r="A4" s="8" t="s">
        <v>35</v>
      </c>
      <c r="B4" s="9" t="s">
        <v>36</v>
      </c>
      <c r="C4" s="9" t="s">
        <v>37</v>
      </c>
      <c r="D4" s="9" t="s">
        <v>38</v>
      </c>
      <c r="E4" s="10">
        <v>44287</v>
      </c>
      <c r="F4" s="10" t="s">
        <v>52</v>
      </c>
      <c r="G4" s="32"/>
      <c r="H4" s="11" t="s">
        <v>39</v>
      </c>
      <c r="I4" s="11"/>
      <c r="J4" s="11"/>
      <c r="K4" s="12"/>
      <c r="L4" s="12">
        <v>1</v>
      </c>
      <c r="M4" s="13">
        <v>69</v>
      </c>
      <c r="N4" s="14">
        <v>138</v>
      </c>
      <c r="O4" s="15">
        <v>1</v>
      </c>
      <c r="P4" s="9" t="s">
        <v>40</v>
      </c>
      <c r="Q4" s="9" t="s">
        <v>41</v>
      </c>
      <c r="R4" s="15">
        <v>60</v>
      </c>
      <c r="S4" s="15">
        <v>1</v>
      </c>
      <c r="T4" s="15">
        <v>60</v>
      </c>
      <c r="U4" s="15">
        <v>1</v>
      </c>
      <c r="V4" s="9"/>
      <c r="W4" s="16" t="s">
        <v>50</v>
      </c>
    </row>
    <row r="5" spans="1:23" ht="69.75" customHeight="1" x14ac:dyDescent="0.25">
      <c r="A5" s="8" t="s">
        <v>42</v>
      </c>
      <c r="B5" s="9" t="s">
        <v>46</v>
      </c>
      <c r="C5" s="9" t="s">
        <v>23</v>
      </c>
      <c r="D5" s="9" t="s">
        <v>43</v>
      </c>
      <c r="E5" s="10">
        <v>44349</v>
      </c>
      <c r="F5" s="10">
        <v>45138</v>
      </c>
      <c r="G5" s="10"/>
      <c r="H5" s="11" t="s">
        <v>44</v>
      </c>
      <c r="I5" s="11"/>
      <c r="J5" s="11"/>
      <c r="K5" s="12" t="str">
        <f t="shared" ref="K5:K48" si="2">IF(AND(I5&gt;0,J5&gt;0),(J5/I5)-1," ")</f>
        <v xml:space="preserve"> </v>
      </c>
      <c r="L5" s="31">
        <v>0.93</v>
      </c>
      <c r="M5" s="13">
        <v>138</v>
      </c>
      <c r="N5" s="14"/>
      <c r="O5" s="15">
        <v>0</v>
      </c>
      <c r="P5" s="9">
        <v>0</v>
      </c>
      <c r="Q5" s="9" t="s">
        <v>24</v>
      </c>
      <c r="R5" s="15">
        <v>0</v>
      </c>
      <c r="S5" s="15">
        <v>0</v>
      </c>
      <c r="T5" s="15">
        <v>0</v>
      </c>
      <c r="U5" s="15">
        <v>0</v>
      </c>
      <c r="V5" s="9"/>
      <c r="W5" s="34" t="s">
        <v>72</v>
      </c>
    </row>
    <row r="6" spans="1:23" ht="69.75" customHeight="1" x14ac:dyDescent="0.25">
      <c r="A6" s="8" t="s">
        <v>45</v>
      </c>
      <c r="B6" s="9" t="s">
        <v>48</v>
      </c>
      <c r="C6" s="9" t="s">
        <v>23</v>
      </c>
      <c r="D6" s="9" t="s">
        <v>47</v>
      </c>
      <c r="E6" s="10">
        <v>44349</v>
      </c>
      <c r="F6" s="10">
        <v>45138</v>
      </c>
      <c r="G6" s="10"/>
      <c r="H6" s="11" t="s">
        <v>49</v>
      </c>
      <c r="I6" s="11"/>
      <c r="J6" s="11"/>
      <c r="K6" s="12" t="str">
        <f t="shared" ref="K6:K8" si="3">IF(AND(I6&gt;0,J6&gt;0),(J6/I6)-1," ")</f>
        <v xml:space="preserve"> </v>
      </c>
      <c r="L6" s="12">
        <v>0.98</v>
      </c>
      <c r="M6" s="13">
        <v>138</v>
      </c>
      <c r="N6" s="14"/>
      <c r="O6" s="15">
        <v>0</v>
      </c>
      <c r="P6" s="9">
        <v>0</v>
      </c>
      <c r="Q6" s="9" t="s">
        <v>24</v>
      </c>
      <c r="R6" s="15">
        <v>0</v>
      </c>
      <c r="S6" s="15">
        <v>0</v>
      </c>
      <c r="T6" s="15">
        <v>0</v>
      </c>
      <c r="U6" s="15">
        <v>0</v>
      </c>
      <c r="V6" s="9"/>
      <c r="W6" s="16" t="s">
        <v>71</v>
      </c>
    </row>
    <row r="7" spans="1:23" ht="69.75" customHeight="1" x14ac:dyDescent="0.25">
      <c r="A7" s="8" t="s">
        <v>53</v>
      </c>
      <c r="B7" s="9" t="s">
        <v>55</v>
      </c>
      <c r="C7" s="9" t="s">
        <v>23</v>
      </c>
      <c r="D7" s="9" t="s">
        <v>61</v>
      </c>
      <c r="E7" s="10">
        <v>44682</v>
      </c>
      <c r="F7" s="10">
        <v>45138</v>
      </c>
      <c r="G7" s="10"/>
      <c r="H7" s="11" t="s">
        <v>57</v>
      </c>
      <c r="I7" s="11"/>
      <c r="J7" s="11" t="s">
        <v>25</v>
      </c>
      <c r="K7" s="12" t="str">
        <f t="shared" si="3"/>
        <v xml:space="preserve"> </v>
      </c>
      <c r="L7" s="31">
        <v>0.79</v>
      </c>
      <c r="M7" s="13">
        <v>138</v>
      </c>
      <c r="N7" s="14"/>
      <c r="O7" s="15">
        <v>0</v>
      </c>
      <c r="P7" s="9">
        <v>0</v>
      </c>
      <c r="Q7" s="9" t="s">
        <v>24</v>
      </c>
      <c r="R7" s="15">
        <v>0</v>
      </c>
      <c r="S7" s="15">
        <v>0</v>
      </c>
      <c r="T7" s="15">
        <v>0</v>
      </c>
      <c r="U7" s="15">
        <v>0</v>
      </c>
      <c r="V7" s="9"/>
      <c r="W7" s="16" t="s">
        <v>51</v>
      </c>
    </row>
    <row r="8" spans="1:23" ht="69.75" customHeight="1" x14ac:dyDescent="0.25">
      <c r="A8" s="8" t="s">
        <v>54</v>
      </c>
      <c r="B8" s="9" t="s">
        <v>56</v>
      </c>
      <c r="C8" s="9" t="s">
        <v>58</v>
      </c>
      <c r="D8" s="9" t="s">
        <v>59</v>
      </c>
      <c r="E8" s="10">
        <v>44635</v>
      </c>
      <c r="F8" s="10">
        <v>45048</v>
      </c>
      <c r="G8" s="10"/>
      <c r="H8" s="33" t="s">
        <v>60</v>
      </c>
      <c r="I8" s="11"/>
      <c r="J8" s="11" t="s">
        <v>25</v>
      </c>
      <c r="K8" s="12" t="str">
        <f t="shared" si="3"/>
        <v xml:space="preserve"> </v>
      </c>
      <c r="L8" s="31">
        <v>1</v>
      </c>
      <c r="M8" s="13">
        <v>69</v>
      </c>
      <c r="N8" s="14"/>
      <c r="O8" s="15">
        <v>0</v>
      </c>
      <c r="P8" s="9">
        <v>0</v>
      </c>
      <c r="Q8" s="9" t="s">
        <v>24</v>
      </c>
      <c r="R8" s="15">
        <v>0</v>
      </c>
      <c r="S8" s="15">
        <v>0</v>
      </c>
      <c r="T8" s="15">
        <v>0</v>
      </c>
      <c r="U8" s="15">
        <v>0</v>
      </c>
      <c r="V8" s="9"/>
      <c r="W8" s="34" t="s">
        <v>50</v>
      </c>
    </row>
    <row r="9" spans="1:23" ht="69.75" customHeight="1" x14ac:dyDescent="0.25">
      <c r="A9" s="8" t="s">
        <v>62</v>
      </c>
      <c r="B9" s="9" t="s">
        <v>63</v>
      </c>
      <c r="C9" s="9" t="s">
        <v>23</v>
      </c>
      <c r="D9" s="9" t="s">
        <v>64</v>
      </c>
      <c r="E9" s="10">
        <v>44690</v>
      </c>
      <c r="F9" s="10">
        <v>45138</v>
      </c>
      <c r="G9" s="32"/>
      <c r="H9" s="11" t="s">
        <v>65</v>
      </c>
      <c r="I9" s="11"/>
      <c r="J9" s="11"/>
      <c r="K9" s="12"/>
      <c r="L9" s="12">
        <v>0.99</v>
      </c>
      <c r="M9" s="13">
        <v>0</v>
      </c>
      <c r="N9" s="14">
        <v>138</v>
      </c>
      <c r="O9" s="15">
        <v>3.7</v>
      </c>
      <c r="P9" s="9" t="s">
        <v>66</v>
      </c>
      <c r="Q9" s="9" t="s">
        <v>41</v>
      </c>
      <c r="R9" s="15">
        <v>0</v>
      </c>
      <c r="S9" s="15">
        <v>0</v>
      </c>
      <c r="T9" s="15">
        <v>80</v>
      </c>
      <c r="U9" s="15">
        <v>3.6</v>
      </c>
      <c r="V9" s="9"/>
      <c r="W9" s="16" t="s">
        <v>71</v>
      </c>
    </row>
    <row r="10" spans="1:23" ht="69.75" customHeight="1" x14ac:dyDescent="0.25">
      <c r="A10" s="8" t="s">
        <v>67</v>
      </c>
      <c r="B10" s="9" t="s">
        <v>69</v>
      </c>
      <c r="C10" s="9" t="s">
        <v>23</v>
      </c>
      <c r="D10" s="9" t="s">
        <v>68</v>
      </c>
      <c r="E10" s="10">
        <v>44690</v>
      </c>
      <c r="F10" s="10">
        <v>45138</v>
      </c>
      <c r="G10" s="32"/>
      <c r="H10" s="11" t="s">
        <v>70</v>
      </c>
      <c r="I10" s="11"/>
      <c r="J10" s="11"/>
      <c r="K10" s="12"/>
      <c r="L10" s="12">
        <v>1</v>
      </c>
      <c r="M10" s="13">
        <v>0</v>
      </c>
      <c r="N10" s="14">
        <v>138</v>
      </c>
      <c r="O10" s="15">
        <v>10.6</v>
      </c>
      <c r="P10" s="9" t="s">
        <v>66</v>
      </c>
      <c r="Q10" s="9"/>
      <c r="R10" s="15">
        <v>60</v>
      </c>
      <c r="S10" s="15">
        <v>10.3</v>
      </c>
      <c r="T10" s="15">
        <v>0</v>
      </c>
      <c r="U10" s="15">
        <v>0</v>
      </c>
      <c r="V10" s="9"/>
      <c r="W10" s="16" t="s">
        <v>50</v>
      </c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ref="K49:K79" si="4">IF(AND(I49&gt;0,J49&gt;0),(J49/I49)-1," ")</f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4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7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7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May, 2023&amp;R&amp;"Arial,Bold"&amp;24&amp;K000000Public Utility Commission of Texas&amp;"Arial,Regular"&amp;10
&amp;"Arial,Bold"&amp;24Project No.&amp;20  &amp;28 54468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2023-05-15T20:57:23Z</dcterms:modified>
  <cp:category/>
  <cp:contentStatus/>
</cp:coreProperties>
</file>